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consipspa-my.sharepoint.com/personal/gerarda_ciasullo_consip_it/Documents/Consip/3003 - AMBULANZE SOGEI 2/DOCUMENTAZIONE/"/>
    </mc:Choice>
  </mc:AlternateContent>
  <xr:revisionPtr revIDLastSave="31" documentId="13_ncr:1_{F8E2496B-C243-4139-B3C0-515B03491D17}" xr6:coauthVersionLast="47" xr6:coauthVersionMax="47" xr10:uidLastSave="{0F4FCF57-6072-43D7-A34E-3227CA512B33}"/>
  <bookViews>
    <workbookView xWindow="-108" yWindow="-108" windowWidth="23256" windowHeight="12456" tabRatio="635" activeTab="2" xr2:uid="{00000000-000D-0000-FFFF-FFFF00000000}"/>
  </bookViews>
  <sheets>
    <sheet name="COPERTINA" sheetId="17" r:id="rId1"/>
    <sheet name="ISTRUZIONI" sheetId="15" r:id="rId2"/>
    <sheet name="GARANZIE CONTRATTO SINGOLO" sheetId="1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6" l="1"/>
  <c r="E8" i="16"/>
  <c r="D24" i="16"/>
  <c r="E24" i="16" s="1"/>
  <c r="D23" i="16"/>
  <c r="E23" i="16" s="1"/>
  <c r="E22" i="16"/>
  <c r="E10" i="16"/>
  <c r="D11" i="16" l="1"/>
  <c r="D16" i="16" s="1"/>
  <c r="D25" i="16"/>
  <c r="D26" i="16" l="1"/>
</calcChain>
</file>

<file path=xl/sharedStrings.xml><?xml version="1.0" encoding="utf-8"?>
<sst xmlns="http://schemas.openxmlformats.org/spreadsheetml/2006/main" count="39" uniqueCount="36">
  <si>
    <t>Possesso
(s/n)</t>
  </si>
  <si>
    <t>Riduzione prevista</t>
  </si>
  <si>
    <t>Requisiti per riduzione garanzia</t>
  </si>
  <si>
    <t>Riduzione applicata</t>
  </si>
  <si>
    <r>
      <t xml:space="preserve">Riduzione complessiva
</t>
    </r>
    <r>
      <rPr>
        <i/>
        <sz val="10"/>
        <color theme="1"/>
        <rFont val="Calibri"/>
        <family val="2"/>
        <scheme val="minor"/>
      </rPr>
      <t>(Ai fini del cumulo delle riduzioni, la riduzione successiva è calcolata sull’importo che risulta dalla riduzione precedente)</t>
    </r>
  </si>
  <si>
    <t>A.1.  Possesso ISO 9000</t>
  </si>
  <si>
    <r>
      <t xml:space="preserve">A.2. Micro/piccola/media impresa (o RTI/consorzio formato </t>
    </r>
    <r>
      <rPr>
        <u/>
        <sz val="10"/>
        <color theme="1"/>
        <rFont val="Calibri"/>
        <family val="2"/>
        <scheme val="minor"/>
      </rPr>
      <t>esclusivamente</t>
    </r>
    <r>
      <rPr>
        <sz val="10"/>
        <color theme="1"/>
        <rFont val="Calibri"/>
        <family val="2"/>
        <scheme val="minor"/>
      </rPr>
      <t xml:space="preserve"> da MPMI)</t>
    </r>
  </si>
  <si>
    <t>C.  Ulteriori riduzioni fino a un massimo del 20%</t>
  </si>
  <si>
    <t>CALCOLO IMPORTO DELLA GARANZIA PROVVISORIA</t>
  </si>
  <si>
    <t>Importo della garanzia provvisoria al netto delle riduzioni</t>
  </si>
  <si>
    <r>
      <t xml:space="preserve">Importo base della garanzia
</t>
    </r>
    <r>
      <rPr>
        <i/>
        <sz val="10"/>
        <color theme="1"/>
        <rFont val="Calibri"/>
        <family val="2"/>
      </rPr>
      <t>(Valore % fissato in documentazione di gara)</t>
    </r>
  </si>
  <si>
    <t>CALCOLO RIDUZIONI AI SENSI DELL'ART. 106, COMMA 8, D.LGS. N. 36/2023</t>
  </si>
  <si>
    <t>Valorizzare s/n in base ai requisiti posseduti, come dichiarati nella Domanda di partecipazione</t>
  </si>
  <si>
    <r>
      <t xml:space="preserve">Incremento per ribasso compreso tra 10% e 20%
</t>
    </r>
    <r>
      <rPr>
        <i/>
        <sz val="10"/>
        <color theme="1"/>
        <rFont val="Calibri"/>
        <family val="2"/>
      </rPr>
      <t>(+1% per ogni punto di R offerto tra 10% e 20%)</t>
    </r>
  </si>
  <si>
    <r>
      <t xml:space="preserve">Incremento per ribasso auperiore al 20%
</t>
    </r>
    <r>
      <rPr>
        <i/>
        <sz val="10"/>
        <color theme="1"/>
        <rFont val="Calibri"/>
        <family val="2"/>
      </rPr>
      <t>(+2% per ogni punto di R offerto al di sopra del 20%)</t>
    </r>
  </si>
  <si>
    <t>I</t>
  </si>
  <si>
    <t>Questo foglio di calcolo è predisposto per facilitare il calcolo dell'importo delle cauzioni provvisorie e definitive.</t>
  </si>
  <si>
    <t>Le regole utilizzate per il calcolo sono quelle previste dal Codice degli Appalti e dalla documentazione di gara.</t>
  </si>
  <si>
    <t>In caso di eventuale difformità, dovuta a errori materiali nella predisposizione o nell'utilizzo del foglio di calcolo, prevale quanto previsto nella documentazione di gara.</t>
  </si>
  <si>
    <t>Nel foglio di calcolo sono adottate le seguenti convenzioni:</t>
  </si>
  <si>
    <t>celle a fondo giallo</t>
  </si>
  <si>
    <t>celle a fondo verde</t>
  </si>
  <si>
    <t>Forniscono i risultati finali dell'algoritmo di calcolo</t>
  </si>
  <si>
    <t>testo in rosso</t>
  </si>
  <si>
    <t>Sono indicazioni fornite agli operatori economici (ed eventualmente alle stazioni appaltanti) per il corretto utilizzo del foglio di calcolo</t>
  </si>
  <si>
    <t>n</t>
  </si>
  <si>
    <r>
      <t xml:space="preserve">Sono le uniche celle di input destinate alla compilazione da parte degli operatori economici.
I valori eventualmente già riportati in queste celle </t>
    </r>
    <r>
      <rPr>
        <u/>
        <sz val="11"/>
        <color theme="1"/>
        <rFont val="Calibri"/>
        <family val="2"/>
        <scheme val="minor"/>
      </rPr>
      <t>hanno solo finalità di esempio</t>
    </r>
    <r>
      <rPr>
        <sz val="11"/>
        <color theme="1"/>
        <rFont val="Calibri"/>
        <family val="2"/>
        <scheme val="minor"/>
      </rPr>
      <t>.</t>
    </r>
  </si>
  <si>
    <t>CALCOLO IMPORTO DELLA GARANZIA DEFINITIVA</t>
  </si>
  <si>
    <r>
      <t xml:space="preserve">Importo della garanzia definitiva </t>
    </r>
    <r>
      <rPr>
        <u/>
        <sz val="10"/>
        <color theme="1"/>
        <rFont val="Calibri"/>
        <family val="2"/>
        <scheme val="minor"/>
      </rPr>
      <t xml:space="preserve">ante </t>
    </r>
    <r>
      <rPr>
        <sz val="10"/>
        <color theme="1"/>
        <rFont val="Calibri"/>
        <family val="2"/>
        <scheme val="minor"/>
      </rPr>
      <t>applicazione delle riduzioni ex art. 106 comma 8</t>
    </r>
  </si>
  <si>
    <r>
      <rPr>
        <b/>
        <sz val="10"/>
        <color theme="1"/>
        <rFont val="Calibri"/>
        <family val="2"/>
        <scheme val="minor"/>
      </rPr>
      <t>Importo di riferimento</t>
    </r>
    <r>
      <rPr>
        <sz val="10"/>
        <color theme="1"/>
        <rFont val="Calibri"/>
        <family val="2"/>
        <scheme val="minor"/>
      </rPr>
      <t xml:space="preserve"> per il calcolo della garanzia definitiva
</t>
    </r>
    <r>
      <rPr>
        <i/>
        <sz val="10"/>
        <color rgb="FFFF0000"/>
        <rFont val="Calibri"/>
        <family val="2"/>
        <scheme val="minor"/>
      </rPr>
      <t>Inserire il valore contrattuale corretto, determinato come da par. 26.2 del disciplinare di gara (NB: il valore è indicato preventivamente a solo titolo di esempio)</t>
    </r>
  </si>
  <si>
    <r>
      <t xml:space="preserve">Ribasso percentuale offerto
</t>
    </r>
    <r>
      <rPr>
        <sz val="10"/>
        <color rgb="FFFF0000"/>
        <rFont val="Calibri"/>
        <family val="2"/>
      </rPr>
      <t>Inserire R offerto, determinato come da par.26.2 del disciplinare di gara (NB: il valore è indicato preventivamente a solo titolo di esempio)</t>
    </r>
  </si>
  <si>
    <t>Importo finale garanzia definitiva</t>
  </si>
  <si>
    <r>
      <t xml:space="preserve">Importo base della garanzia provvisoria
</t>
    </r>
    <r>
      <rPr>
        <i/>
        <sz val="10"/>
        <color rgb="FFFF0000"/>
        <rFont val="Calibri"/>
        <family val="2"/>
        <scheme val="minor"/>
      </rPr>
      <t>Inserire il valore della garanzia provvisoria riportato nel disciplinare (NB: il valore è indicato preventivamente a solo titolo di esempio)</t>
    </r>
  </si>
  <si>
    <t>Almeno una certificazione tra le certificazioni UNI EN ISO 9001 (Sistemi di gestione per la qualità), UNI EN ISO 14001 (Sistemi di gestione ambientale), UNI ISO 45001 (Sistemi di gestione per la salute e sicurezza sul lavoro), SA 8000 (Certificazione social accountability 8000)</t>
  </si>
  <si>
    <t xml:space="preserve">B.  Fideiussione, emessa e firmata digitalmente, gestita mediante verifica telematica sul sito internet dell'emittente </t>
  </si>
  <si>
    <t>Classificazione Consip: Ambito pubblico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</si>
</sst>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0.0000"/>
    <numFmt numFmtId="166" formatCode="0.0%"/>
  </numFmts>
  <fonts count="22" x14ac:knownFonts="1">
    <font>
      <sz val="11"/>
      <color theme="1"/>
      <name val="Calibri"/>
      <family val="2"/>
      <scheme val="minor"/>
    </font>
    <font>
      <sz val="11"/>
      <color theme="1"/>
      <name val="Calibri"/>
      <family val="2"/>
      <scheme val="minor"/>
    </font>
    <font>
      <sz val="10"/>
      <color theme="1"/>
      <name val="Calibri"/>
      <family val="2"/>
      <scheme val="minor"/>
    </font>
    <font>
      <sz val="10"/>
      <color theme="1"/>
      <name val="Calibri"/>
      <family val="2"/>
    </font>
    <font>
      <sz val="10"/>
      <color rgb="FF0000FF"/>
      <name val="Calibri"/>
      <family val="2"/>
      <scheme val="minor"/>
    </font>
    <font>
      <i/>
      <sz val="10"/>
      <color rgb="FFFF0000"/>
      <name val="Calibri"/>
      <family val="2"/>
      <scheme val="minor"/>
    </font>
    <font>
      <b/>
      <sz val="10"/>
      <color theme="1"/>
      <name val="Calibri"/>
      <family val="2"/>
      <scheme val="minor"/>
    </font>
    <font>
      <b/>
      <sz val="10"/>
      <color rgb="FF0000FF"/>
      <name val="Calibri"/>
      <family val="2"/>
      <scheme val="minor"/>
    </font>
    <font>
      <u/>
      <sz val="10"/>
      <color theme="1"/>
      <name val="Calibri"/>
      <family val="2"/>
      <scheme val="minor"/>
    </font>
    <font>
      <b/>
      <sz val="11"/>
      <color rgb="FF0000FF"/>
      <name val="Calibri"/>
      <family val="2"/>
      <scheme val="minor"/>
    </font>
    <font>
      <b/>
      <sz val="11"/>
      <color theme="0"/>
      <name val="Calibri"/>
      <family val="2"/>
      <scheme val="minor"/>
    </font>
    <font>
      <i/>
      <sz val="10"/>
      <color theme="1"/>
      <name val="Calibri"/>
      <family val="2"/>
      <scheme val="minor"/>
    </font>
    <font>
      <i/>
      <sz val="10"/>
      <color theme="1"/>
      <name val="Calibri"/>
      <family val="2"/>
    </font>
    <font>
      <sz val="10"/>
      <color rgb="FFFF0000"/>
      <name val="Calibri"/>
      <family val="2"/>
    </font>
    <font>
      <b/>
      <sz val="12"/>
      <color rgb="FF0000FF"/>
      <name val="Calibri"/>
      <family val="2"/>
      <scheme val="minor"/>
    </font>
    <font>
      <sz val="11"/>
      <color rgb="FFFF0000"/>
      <name val="Calibri"/>
      <family val="2"/>
      <scheme val="minor"/>
    </font>
    <font>
      <u/>
      <sz val="11"/>
      <color theme="1"/>
      <name val="Calibri"/>
      <family val="2"/>
      <scheme val="minor"/>
    </font>
    <font>
      <b/>
      <i/>
      <sz val="11"/>
      <color theme="1"/>
      <name val="Calibri"/>
      <family val="2"/>
      <scheme val="minor"/>
    </font>
    <font>
      <b/>
      <sz val="10"/>
      <name val="Calibri"/>
      <family val="2"/>
      <scheme val="minor"/>
    </font>
    <font>
      <b/>
      <strike/>
      <sz val="10"/>
      <color rgb="FFFF0000"/>
      <name val="Calibri"/>
      <family val="2"/>
      <scheme val="minor"/>
    </font>
    <font>
      <sz val="10"/>
      <name val="Calibri"/>
      <family val="2"/>
      <scheme val="minor"/>
    </font>
    <font>
      <i/>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6" tint="0.79998168889431442"/>
        <bgColor indexed="64"/>
      </patternFill>
    </fill>
    <fill>
      <patternFill patternType="solid">
        <fgColor rgb="FFFFFF99"/>
        <bgColor indexed="64"/>
      </patternFill>
    </fill>
    <fill>
      <patternFill patternType="solid">
        <fgColor theme="3"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62">
    <xf numFmtId="0" fontId="0" fillId="0" borderId="0" xfId="0"/>
    <xf numFmtId="0" fontId="2" fillId="0" borderId="0" xfId="0" applyFont="1"/>
    <xf numFmtId="44" fontId="2" fillId="0" borderId="1" xfId="0" applyNumberFormat="1" applyFont="1" applyBorder="1" applyAlignment="1">
      <alignment vertical="center"/>
    </xf>
    <xf numFmtId="9" fontId="2" fillId="0" borderId="1" xfId="0" applyNumberFormat="1" applyFont="1" applyBorder="1" applyAlignment="1">
      <alignment horizontal="center" vertical="center"/>
    </xf>
    <xf numFmtId="0" fontId="7" fillId="0" borderId="0" xfId="0" applyFont="1" applyAlignment="1">
      <alignment vertical="center"/>
    </xf>
    <xf numFmtId="0" fontId="4" fillId="0" borderId="0" xfId="0" applyFont="1"/>
    <xf numFmtId="0" fontId="2" fillId="4" borderId="1" xfId="0" applyFont="1" applyFill="1" applyBorder="1" applyAlignment="1" applyProtection="1">
      <alignment horizontal="center" vertical="center"/>
      <protection locked="0"/>
    </xf>
    <xf numFmtId="10" fontId="6" fillId="4" borderId="1" xfId="0" applyNumberFormat="1" applyFont="1" applyFill="1" applyBorder="1" applyAlignment="1" applyProtection="1">
      <alignment horizontal="center" vertical="center"/>
      <protection locked="0"/>
    </xf>
    <xf numFmtId="0" fontId="2" fillId="0" borderId="1" xfId="0" applyFont="1" applyBorder="1" applyAlignment="1">
      <alignment vertical="center" wrapText="1"/>
    </xf>
    <xf numFmtId="9" fontId="2" fillId="0" borderId="1" xfId="1" applyFont="1" applyBorder="1" applyAlignment="1">
      <alignment horizontal="center" vertical="center"/>
    </xf>
    <xf numFmtId="0" fontId="9" fillId="0" borderId="5" xfId="0" applyFont="1" applyBorder="1" applyAlignment="1">
      <alignment horizontal="center" vertical="center" wrapText="1"/>
    </xf>
    <xf numFmtId="0" fontId="6" fillId="7" borderId="1" xfId="0" applyFont="1" applyFill="1" applyBorder="1" applyAlignment="1">
      <alignment horizontal="center" vertical="center" wrapText="1"/>
    </xf>
    <xf numFmtId="0" fontId="2" fillId="7" borderId="1" xfId="0" applyFont="1" applyFill="1" applyBorder="1" applyAlignment="1">
      <alignment vertical="center" wrapText="1"/>
    </xf>
    <xf numFmtId="9" fontId="2" fillId="7" borderId="1" xfId="0" applyNumberFormat="1" applyFont="1" applyFill="1" applyBorder="1" applyAlignment="1">
      <alignment horizontal="center" vertical="center"/>
    </xf>
    <xf numFmtId="0" fontId="2" fillId="7" borderId="1" xfId="0" applyFont="1" applyFill="1" applyBorder="1" applyAlignment="1" applyProtection="1">
      <alignment horizontal="center" vertical="center"/>
      <protection locked="0"/>
    </xf>
    <xf numFmtId="9" fontId="2" fillId="7" borderId="6" xfId="1" applyFont="1" applyFill="1" applyBorder="1" applyAlignment="1">
      <alignment horizontal="center" vertical="center"/>
    </xf>
    <xf numFmtId="0" fontId="14" fillId="0" borderId="0" xfId="0" applyFont="1" applyAlignment="1">
      <alignment vertical="center"/>
    </xf>
    <xf numFmtId="10" fontId="6" fillId="8" borderId="1" xfId="0" applyNumberFormat="1" applyFont="1" applyFill="1" applyBorder="1" applyAlignment="1" applyProtection="1">
      <alignment horizontal="center" vertical="center"/>
      <protection locked="0"/>
    </xf>
    <xf numFmtId="0" fontId="0" fillId="0" borderId="0" xfId="0" applyAlignment="1">
      <alignment wrapText="1"/>
    </xf>
    <xf numFmtId="0" fontId="0" fillId="0" borderId="0" xfId="0" applyAlignment="1">
      <alignment vertical="center" wrapText="1"/>
    </xf>
    <xf numFmtId="0" fontId="0" fillId="4" borderId="0" xfId="0" applyFill="1" applyAlignment="1">
      <alignment horizontal="center" vertical="center" wrapText="1"/>
    </xf>
    <xf numFmtId="0" fontId="0" fillId="2" borderId="0" xfId="0" applyFill="1" applyAlignment="1">
      <alignment horizontal="center" vertical="center" wrapText="1"/>
    </xf>
    <xf numFmtId="0" fontId="15" fillId="0" borderId="0" xfId="0" applyFont="1" applyAlignment="1">
      <alignment horizontal="center" vertical="center" wrapText="1"/>
    </xf>
    <xf numFmtId="0" fontId="17" fillId="0" borderId="0" xfId="0" applyFont="1"/>
    <xf numFmtId="9" fontId="18" fillId="0" borderId="1" xfId="0" applyNumberFormat="1" applyFont="1" applyBorder="1" applyAlignment="1">
      <alignment horizontal="center" vertical="center"/>
    </xf>
    <xf numFmtId="0" fontId="19" fillId="0" borderId="0" xfId="0" applyFont="1" applyAlignment="1">
      <alignment vertical="center"/>
    </xf>
    <xf numFmtId="165" fontId="15" fillId="0" borderId="0" xfId="0" applyNumberFormat="1" applyFont="1"/>
    <xf numFmtId="0" fontId="15" fillId="0" borderId="0" xfId="0" applyFont="1"/>
    <xf numFmtId="0" fontId="17" fillId="0" borderId="0" xfId="0" applyFont="1" applyAlignment="1">
      <alignment horizontal="left" vertical="center" wrapText="1"/>
    </xf>
    <xf numFmtId="0" fontId="0" fillId="0" borderId="0" xfId="0" applyAlignment="1">
      <alignment horizontal="left"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horizontal="center" vertical="center"/>
    </xf>
    <xf numFmtId="0" fontId="6" fillId="3" borderId="1" xfId="0" applyFont="1" applyFill="1" applyBorder="1" applyAlignment="1">
      <alignment horizontal="left" vertical="center" wrapText="1"/>
    </xf>
    <xf numFmtId="44" fontId="6" fillId="2" borderId="1" xfId="0" applyNumberFormat="1" applyFont="1" applyFill="1" applyBorder="1" applyAlignment="1">
      <alignment horizontal="center" vertical="center"/>
    </xf>
    <xf numFmtId="0" fontId="3" fillId="0" borderId="1" xfId="0" applyFont="1" applyBorder="1" applyAlignment="1">
      <alignment horizontal="left" vertical="center" wrapText="1"/>
    </xf>
    <xf numFmtId="0" fontId="7" fillId="0" borderId="8" xfId="0" quotePrefix="1" applyFont="1" applyBorder="1" applyAlignment="1">
      <alignment horizontal="left" vertical="center" wrapText="1"/>
    </xf>
    <xf numFmtId="0" fontId="7" fillId="0" borderId="0" xfId="0" applyFont="1" applyAlignment="1">
      <alignment horizontal="left" vertical="center" wrapText="1"/>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166" fontId="2" fillId="0" borderId="1" xfId="0" applyNumberFormat="1" applyFont="1" applyBorder="1" applyAlignment="1">
      <alignment horizontal="center" vertical="center"/>
    </xf>
    <xf numFmtId="0" fontId="10" fillId="5" borderId="1" xfId="0" applyFont="1" applyFill="1" applyBorder="1" applyAlignment="1">
      <alignment horizontal="center" vertical="center"/>
    </xf>
    <xf numFmtId="0" fontId="10" fillId="5" borderId="4" xfId="0" applyFont="1" applyFill="1" applyBorder="1" applyAlignment="1">
      <alignment horizontal="center" vertical="center"/>
    </xf>
    <xf numFmtId="0" fontId="10" fillId="5" borderId="3"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4" fontId="6" fillId="4" borderId="2" xfId="2" applyFont="1" applyFill="1" applyBorder="1" applyAlignment="1" applyProtection="1">
      <alignment horizontal="center" vertical="center"/>
      <protection locked="0"/>
    </xf>
    <xf numFmtId="44" fontId="6" fillId="4" borderId="3" xfId="2" applyFont="1" applyFill="1" applyBorder="1" applyAlignment="1" applyProtection="1">
      <alignment horizontal="center" vertical="center"/>
      <protection locked="0"/>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3" borderId="2" xfId="0" applyFont="1" applyFill="1" applyBorder="1" applyAlignment="1">
      <alignment horizontal="left" vertical="center"/>
    </xf>
    <xf numFmtId="0" fontId="6" fillId="3" borderId="4" xfId="0" applyFont="1" applyFill="1" applyBorder="1" applyAlignment="1">
      <alignment horizontal="left" vertical="center"/>
    </xf>
    <xf numFmtId="0" fontId="5" fillId="6" borderId="2"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3" xfId="0" applyFont="1" applyFill="1" applyBorder="1" applyAlignment="1">
      <alignment horizontal="center" vertical="center"/>
    </xf>
    <xf numFmtId="0" fontId="0" fillId="0" borderId="5" xfId="0" applyBorder="1" applyAlignment="1">
      <alignment horizontal="center"/>
    </xf>
    <xf numFmtId="9" fontId="2" fillId="0" borderId="6" xfId="1" applyFont="1" applyBorder="1" applyAlignment="1" applyProtection="1">
      <alignment horizontal="center" vertical="center"/>
      <protection locked="0"/>
    </xf>
    <xf numFmtId="9" fontId="2" fillId="0" borderId="7" xfId="1" applyFont="1" applyBorder="1" applyAlignment="1" applyProtection="1">
      <alignment horizontal="center" vertical="center"/>
      <protection locked="0"/>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20" fillId="0" borderId="1" xfId="0" applyFont="1" applyBorder="1" applyAlignment="1">
      <alignment vertical="center" wrapText="1"/>
    </xf>
    <xf numFmtId="9" fontId="20" fillId="0" borderId="1" xfId="0" applyNumberFormat="1" applyFont="1" applyBorder="1" applyAlignment="1">
      <alignment horizontal="center" vertical="center"/>
    </xf>
    <xf numFmtId="0" fontId="21" fillId="0" borderId="0" xfId="0" applyFont="1"/>
  </cellXfs>
  <cellStyles count="3">
    <cellStyle name="Normale" xfId="0" builtinId="0"/>
    <cellStyle name="Percentuale" xfId="1" builtinId="5"/>
    <cellStyle name="Valuta" xfId="2" builtinId="4"/>
  </cellStyles>
  <dxfs count="0"/>
  <tableStyles count="0" defaultTableStyle="TableStyleMedium2" defaultPivotStyle="PivotStyleLight16"/>
  <colors>
    <mruColors>
      <color rgb="FFFFFF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571500</xdr:colOff>
      <xdr:row>1</xdr:row>
      <xdr:rowOff>180975</xdr:rowOff>
    </xdr:from>
    <xdr:to>
      <xdr:col>2</xdr:col>
      <xdr:colOff>561824</xdr:colOff>
      <xdr:row>3</xdr:row>
      <xdr:rowOff>114261</xdr:rowOff>
    </xdr:to>
    <xdr:pic>
      <xdr:nvPicPr>
        <xdr:cNvPr id="2" name="Immagine 1">
          <a:extLst>
            <a:ext uri="{FF2B5EF4-FFF2-40B4-BE49-F238E27FC236}">
              <a16:creationId xmlns:a16="http://schemas.microsoft.com/office/drawing/2014/main" id="{4EB771C8-6F0B-47C9-8328-A0350EB5EA67}"/>
            </a:ext>
          </a:extLst>
        </xdr:cNvPr>
        <xdr:cNvPicPr>
          <a:picLocks noChangeAspect="1"/>
        </xdr:cNvPicPr>
      </xdr:nvPicPr>
      <xdr:blipFill>
        <a:blip xmlns:r="http://schemas.openxmlformats.org/officeDocument/2006/relationships" r:embed="rId1"/>
        <a:stretch>
          <a:fillRect/>
        </a:stretch>
      </xdr:blipFill>
      <xdr:spPr>
        <a:xfrm>
          <a:off x="571500" y="363855"/>
          <a:ext cx="1209524" cy="299046"/>
        </a:xfrm>
        <a:prstGeom prst="rect">
          <a:avLst/>
        </a:prstGeom>
      </xdr:spPr>
    </xdr:pic>
    <xdr:clientData/>
  </xdr:twoCellAnchor>
  <xdr:twoCellAnchor>
    <xdr:from>
      <xdr:col>1</xdr:col>
      <xdr:colOff>0</xdr:colOff>
      <xdr:row>5</xdr:row>
      <xdr:rowOff>0</xdr:rowOff>
    </xdr:from>
    <xdr:to>
      <xdr:col>15</xdr:col>
      <xdr:colOff>152400</xdr:colOff>
      <xdr:row>17</xdr:row>
      <xdr:rowOff>95250</xdr:rowOff>
    </xdr:to>
    <xdr:sp macro="" textlink="">
      <xdr:nvSpPr>
        <xdr:cNvPr id="3" name="CasellaDiTesto 2">
          <a:extLst>
            <a:ext uri="{FF2B5EF4-FFF2-40B4-BE49-F238E27FC236}">
              <a16:creationId xmlns:a16="http://schemas.microsoft.com/office/drawing/2014/main" id="{A1B6ED49-7974-4907-95B2-5740B2A89EA9}"/>
            </a:ext>
          </a:extLst>
        </xdr:cNvPr>
        <xdr:cNvSpPr txBox="1"/>
      </xdr:nvSpPr>
      <xdr:spPr>
        <a:xfrm>
          <a:off x="609600" y="914400"/>
          <a:ext cx="8686800" cy="22898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400" b="1" cap="small">
              <a:solidFill>
                <a:schemeClr val="dk1"/>
              </a:solidFill>
              <a:effectLst/>
              <a:latin typeface="Arial" panose="020B0604020202020204" pitchFamily="34" charset="0"/>
              <a:ea typeface="+mn-ea"/>
              <a:cs typeface="Arial" panose="020B0604020202020204" pitchFamily="34" charset="0"/>
            </a:rPr>
            <a:t>PRESIDIO MEDICO CON AMBULANZA PER SOGEI</a:t>
          </a:r>
          <a:endParaRPr lang="it-IT" sz="1400">
            <a:solidFill>
              <a:schemeClr val="dk1"/>
            </a:solidFill>
            <a:effectLst/>
            <a:latin typeface="Arial" panose="020B0604020202020204" pitchFamily="34" charset="0"/>
            <a:ea typeface="+mn-ea"/>
            <a:cs typeface="Arial" panose="020B0604020202020204" pitchFamily="34" charset="0"/>
          </a:endParaRPr>
        </a:p>
        <a:p>
          <a:r>
            <a:rPr lang="it-IT" sz="1400" b="1">
              <a:solidFill>
                <a:schemeClr val="dk1"/>
              </a:solidFill>
              <a:effectLst/>
              <a:latin typeface="Arial" panose="020B0604020202020204" pitchFamily="34" charset="0"/>
              <a:ea typeface="+mn-ea"/>
              <a:cs typeface="Arial" panose="020B0604020202020204" pitchFamily="34" charset="0"/>
            </a:rPr>
            <a:t>ID 3003</a:t>
          </a:r>
          <a:endParaRPr lang="it-IT" sz="1400">
            <a:solidFill>
              <a:schemeClr val="dk1"/>
            </a:solidFill>
            <a:effectLst/>
            <a:latin typeface="Arial" panose="020B0604020202020204" pitchFamily="34" charset="0"/>
            <a:ea typeface="+mn-ea"/>
            <a:cs typeface="Arial" panose="020B0604020202020204" pitchFamily="34" charset="0"/>
          </a:endParaRPr>
        </a:p>
        <a:p>
          <a:r>
            <a:rPr lang="x-none" sz="1400" b="1">
              <a:solidFill>
                <a:schemeClr val="dk1"/>
              </a:solidFill>
              <a:effectLst/>
              <a:latin typeface="Arial" panose="020B0604020202020204" pitchFamily="34" charset="0"/>
              <a:ea typeface="+mn-ea"/>
              <a:cs typeface="Arial" panose="020B0604020202020204" pitchFamily="34" charset="0"/>
            </a:rPr>
            <a:t> </a:t>
          </a:r>
          <a:endParaRPr lang="it-IT" sz="1400">
            <a:solidFill>
              <a:schemeClr val="dk1"/>
            </a:solidFill>
            <a:effectLst/>
            <a:latin typeface="Arial" panose="020B0604020202020204" pitchFamily="34" charset="0"/>
            <a:ea typeface="+mn-ea"/>
            <a:cs typeface="Arial" panose="020B0604020202020204" pitchFamily="34" charset="0"/>
          </a:endParaRPr>
        </a:p>
        <a:p>
          <a:endParaRPr lang="it-IT" sz="1400" b="1">
            <a:solidFill>
              <a:schemeClr val="dk1"/>
            </a:solidFill>
            <a:effectLst/>
            <a:latin typeface="Arial" panose="020B0604020202020204" pitchFamily="34" charset="0"/>
            <a:ea typeface="+mn-ea"/>
            <a:cs typeface="Arial" panose="020B0604020202020204" pitchFamily="34" charset="0"/>
          </a:endParaRPr>
        </a:p>
        <a:p>
          <a:r>
            <a:rPr lang="it-IT" sz="1400" b="1" baseline="0">
              <a:solidFill>
                <a:schemeClr val="dk1"/>
              </a:solidFill>
              <a:effectLst/>
              <a:latin typeface="Arial" panose="020B0604020202020204" pitchFamily="34" charset="0"/>
              <a:ea typeface="+mn-ea"/>
              <a:cs typeface="Arial" panose="020B0604020202020204" pitchFamily="34" charset="0"/>
            </a:rPr>
            <a:t>ALLEGATO 3 - FOGLIO CALCOLO RIDUZIONI CAUZIONI</a:t>
          </a:r>
          <a:endParaRPr lang="it-IT" sz="14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FCF6E-4625-41A1-8E85-2D52026785D7}">
  <dimension ref="A1"/>
  <sheetViews>
    <sheetView showGridLines="0" workbookViewId="0">
      <selection activeCell="U9" sqref="U9"/>
    </sheetView>
  </sheetViews>
  <sheetFormatPr defaultRowHeight="14.4" x14ac:dyDescent="0.3"/>
  <sheetData>
    <row r="1" spans="1:1" x14ac:dyDescent="0.3">
      <c r="A1" s="61" t="s">
        <v>35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workbookViewId="0">
      <selection activeCell="D16" sqref="D16"/>
    </sheetView>
  </sheetViews>
  <sheetFormatPr defaultRowHeight="14.4" x14ac:dyDescent="0.3"/>
  <cols>
    <col min="3" max="3" width="20.21875" customWidth="1"/>
    <col min="4" max="4" width="86" customWidth="1"/>
  </cols>
  <sheetData>
    <row r="1" spans="1:4" x14ac:dyDescent="0.3">
      <c r="A1" t="s">
        <v>15</v>
      </c>
    </row>
    <row r="4" spans="1:4" s="23" customFormat="1" ht="31.5" customHeight="1" x14ac:dyDescent="0.3">
      <c r="C4" s="28" t="s">
        <v>16</v>
      </c>
      <c r="D4" s="28"/>
    </row>
    <row r="5" spans="1:4" s="23" customFormat="1" ht="31.5" customHeight="1" x14ac:dyDescent="0.3">
      <c r="C5" s="28" t="s">
        <v>17</v>
      </c>
      <c r="D5" s="28"/>
    </row>
    <row r="6" spans="1:4" s="23" customFormat="1" ht="31.5" customHeight="1" x14ac:dyDescent="0.3">
      <c r="C6" s="28" t="s">
        <v>18</v>
      </c>
      <c r="D6" s="28"/>
    </row>
    <row r="7" spans="1:4" x14ac:dyDescent="0.3">
      <c r="C7" s="29"/>
      <c r="D7" s="29"/>
    </row>
    <row r="8" spans="1:4" x14ac:dyDescent="0.3">
      <c r="C8" s="28" t="s">
        <v>19</v>
      </c>
      <c r="D8" s="28"/>
    </row>
    <row r="9" spans="1:4" ht="34.5" customHeight="1" x14ac:dyDescent="0.3">
      <c r="C9" s="20" t="s">
        <v>20</v>
      </c>
      <c r="D9" s="19" t="s">
        <v>26</v>
      </c>
    </row>
    <row r="10" spans="1:4" ht="34.5" customHeight="1" x14ac:dyDescent="0.3">
      <c r="C10" s="21" t="s">
        <v>21</v>
      </c>
      <c r="D10" s="19" t="s">
        <v>22</v>
      </c>
    </row>
    <row r="11" spans="1:4" ht="34.5" customHeight="1" x14ac:dyDescent="0.3">
      <c r="C11" s="22" t="s">
        <v>23</v>
      </c>
      <c r="D11" s="19" t="s">
        <v>24</v>
      </c>
    </row>
    <row r="12" spans="1:4" x14ac:dyDescent="0.3">
      <c r="C12" s="19"/>
      <c r="D12" s="19"/>
    </row>
    <row r="13" spans="1:4" x14ac:dyDescent="0.3">
      <c r="C13" s="18"/>
    </row>
    <row r="14" spans="1:4" x14ac:dyDescent="0.3">
      <c r="C14" s="18"/>
    </row>
    <row r="15" spans="1:4" x14ac:dyDescent="0.3">
      <c r="C15" s="18"/>
    </row>
    <row r="16" spans="1:4" x14ac:dyDescent="0.3">
      <c r="C16" s="18"/>
    </row>
    <row r="17" spans="3:3" x14ac:dyDescent="0.3">
      <c r="C17" s="18"/>
    </row>
    <row r="18" spans="3:3" x14ac:dyDescent="0.3">
      <c r="C18" s="18"/>
    </row>
    <row r="19" spans="3:3" x14ac:dyDescent="0.3">
      <c r="C19" s="18"/>
    </row>
    <row r="20" spans="3:3" x14ac:dyDescent="0.3">
      <c r="C20" s="18"/>
    </row>
    <row r="21" spans="3:3" x14ac:dyDescent="0.3">
      <c r="C21" s="18"/>
    </row>
  </sheetData>
  <mergeCells count="5">
    <mergeCell ref="C4:D4"/>
    <mergeCell ref="C5:D5"/>
    <mergeCell ref="C6:D6"/>
    <mergeCell ref="C7:D7"/>
    <mergeCell ref="C8:D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M26"/>
  <sheetViews>
    <sheetView tabSelected="1" zoomScaleNormal="100" zoomScaleSheetLayoutView="97" workbookViewId="0">
      <selection activeCell="H8" sqref="H8"/>
    </sheetView>
  </sheetViews>
  <sheetFormatPr defaultRowHeight="14.4" x14ac:dyDescent="0.3"/>
  <cols>
    <col min="1" max="1" width="5.21875" customWidth="1"/>
    <col min="2" max="2" width="42.77734375" customWidth="1"/>
    <col min="3" max="3" width="13.5546875" customWidth="1"/>
    <col min="5" max="5" width="14.21875" customWidth="1"/>
  </cols>
  <sheetData>
    <row r="2" spans="1:13" x14ac:dyDescent="0.3">
      <c r="B2" s="1"/>
      <c r="C2" s="1"/>
      <c r="D2" s="1"/>
      <c r="E2" s="1"/>
      <c r="F2" s="1"/>
    </row>
    <row r="3" spans="1:13" ht="28.5" customHeight="1" x14ac:dyDescent="0.3">
      <c r="B3" s="40" t="s">
        <v>11</v>
      </c>
      <c r="C3" s="40"/>
      <c r="D3" s="40"/>
      <c r="E3" s="40"/>
      <c r="F3" s="1"/>
    </row>
    <row r="4" spans="1:13" ht="28.5" customHeight="1" x14ac:dyDescent="0.3">
      <c r="B4" s="51" t="s">
        <v>12</v>
      </c>
      <c r="C4" s="52"/>
      <c r="D4" s="52"/>
      <c r="E4" s="53"/>
      <c r="F4" s="1"/>
    </row>
    <row r="5" spans="1:13" ht="27.6" x14ac:dyDescent="0.3">
      <c r="B5" s="11" t="s">
        <v>2</v>
      </c>
      <c r="C5" s="11" t="s">
        <v>1</v>
      </c>
      <c r="D5" s="11" t="s">
        <v>0</v>
      </c>
      <c r="E5" s="11" t="s">
        <v>3</v>
      </c>
      <c r="F5" s="1"/>
    </row>
    <row r="6" spans="1:13" x14ac:dyDescent="0.3">
      <c r="A6" s="54"/>
      <c r="B6" s="8" t="s">
        <v>5</v>
      </c>
      <c r="C6" s="3">
        <v>0.3</v>
      </c>
      <c r="D6" s="6" t="s">
        <v>25</v>
      </c>
      <c r="E6" s="55">
        <f>IF(D7="s",C7,IF(D6="s",C6,0))</f>
        <v>0</v>
      </c>
      <c r="F6" s="1"/>
    </row>
    <row r="7" spans="1:13" ht="27.6" x14ac:dyDescent="0.3">
      <c r="A7" s="54"/>
      <c r="B7" s="8" t="s">
        <v>6</v>
      </c>
      <c r="C7" s="3">
        <v>0.5</v>
      </c>
      <c r="D7" s="6" t="s">
        <v>25</v>
      </c>
      <c r="E7" s="56"/>
      <c r="F7" s="1"/>
    </row>
    <row r="8" spans="1:13" ht="75" customHeight="1" x14ac:dyDescent="0.3">
      <c r="B8" s="59" t="s">
        <v>34</v>
      </c>
      <c r="C8" s="3">
        <v>0.1</v>
      </c>
      <c r="D8" s="6" t="s">
        <v>25</v>
      </c>
      <c r="E8" s="9">
        <f>IF(D8="s",C8,0)</f>
        <v>0</v>
      </c>
      <c r="F8" s="25"/>
      <c r="G8" s="26"/>
      <c r="H8" s="27"/>
      <c r="I8" s="27"/>
      <c r="J8" s="27"/>
      <c r="K8" s="27"/>
      <c r="L8" s="27"/>
    </row>
    <row r="9" spans="1:13" x14ac:dyDescent="0.3">
      <c r="B9" s="12" t="s">
        <v>7</v>
      </c>
      <c r="C9" s="13"/>
      <c r="D9" s="14"/>
      <c r="E9" s="15"/>
      <c r="F9" s="57"/>
      <c r="G9" s="58"/>
      <c r="H9" s="58"/>
      <c r="I9" s="58"/>
      <c r="J9" s="58"/>
      <c r="K9" s="58"/>
      <c r="L9" s="58"/>
      <c r="M9" s="58"/>
    </row>
    <row r="10" spans="1:13" ht="88.8" customHeight="1" x14ac:dyDescent="0.3">
      <c r="A10" s="10"/>
      <c r="B10" s="59" t="s">
        <v>33</v>
      </c>
      <c r="C10" s="60">
        <v>0.2</v>
      </c>
      <c r="D10" s="6" t="s">
        <v>25</v>
      </c>
      <c r="E10" s="9">
        <f>IF(D10="s",C10,0)</f>
        <v>0</v>
      </c>
      <c r="F10" s="57"/>
      <c r="G10" s="58"/>
      <c r="H10" s="58"/>
      <c r="I10" s="58"/>
      <c r="J10" s="58"/>
      <c r="K10" s="58"/>
      <c r="L10" s="58"/>
      <c r="M10" s="58"/>
    </row>
    <row r="11" spans="1:13" ht="43.5" customHeight="1" x14ac:dyDescent="0.3">
      <c r="B11" s="37" t="s">
        <v>4</v>
      </c>
      <c r="C11" s="38"/>
      <c r="D11" s="39">
        <f>IFERROR(1-(1-E6)*(1-E8)*(1-E10),1-(1-E6)*(1-E10))</f>
        <v>0</v>
      </c>
      <c r="E11" s="39"/>
      <c r="F11" s="5"/>
    </row>
    <row r="12" spans="1:13" x14ac:dyDescent="0.3">
      <c r="B12" s="1"/>
      <c r="C12" s="1"/>
      <c r="D12" s="1"/>
      <c r="E12" s="1"/>
      <c r="F12" s="1"/>
    </row>
    <row r="14" spans="1:13" ht="27" customHeight="1" x14ac:dyDescent="0.3">
      <c r="B14" s="40" t="s">
        <v>8</v>
      </c>
      <c r="C14" s="40"/>
      <c r="D14" s="40"/>
      <c r="E14" s="40"/>
    </row>
    <row r="15" spans="1:13" ht="60.75" customHeight="1" x14ac:dyDescent="0.3">
      <c r="B15" s="47" t="s">
        <v>32</v>
      </c>
      <c r="C15" s="48"/>
      <c r="D15" s="45">
        <v>100000</v>
      </c>
      <c r="E15" s="46"/>
      <c r="F15" s="35"/>
      <c r="G15" s="36"/>
      <c r="H15" s="36"/>
      <c r="I15" s="36"/>
      <c r="J15" s="36"/>
      <c r="K15" s="36"/>
      <c r="L15" s="36"/>
      <c r="M15" s="36"/>
    </row>
    <row r="16" spans="1:13" x14ac:dyDescent="0.3">
      <c r="B16" s="49" t="s">
        <v>9</v>
      </c>
      <c r="C16" s="50"/>
      <c r="D16" s="33">
        <f>ROUND((1-$D$11)*$D15,0)</f>
        <v>100000</v>
      </c>
      <c r="E16" s="33"/>
    </row>
    <row r="19" spans="2:6" ht="31.5" customHeight="1" x14ac:dyDescent="0.3">
      <c r="B19" s="40" t="s">
        <v>27</v>
      </c>
      <c r="C19" s="41"/>
      <c r="D19" s="41"/>
      <c r="E19" s="42"/>
      <c r="F19" s="16"/>
    </row>
    <row r="20" spans="2:6" ht="61.5" customHeight="1" x14ac:dyDescent="0.3">
      <c r="B20" s="43" t="s">
        <v>29</v>
      </c>
      <c r="C20" s="44"/>
      <c r="D20" s="45">
        <v>1000000</v>
      </c>
      <c r="E20" s="46"/>
      <c r="F20" s="4"/>
    </row>
    <row r="21" spans="2:6" ht="44.25" customHeight="1" x14ac:dyDescent="0.3">
      <c r="B21" s="34" t="s">
        <v>30</v>
      </c>
      <c r="C21" s="34"/>
      <c r="D21" s="7">
        <v>0.24</v>
      </c>
      <c r="E21" s="17"/>
      <c r="F21" s="4"/>
    </row>
    <row r="22" spans="2:6" ht="29.25" customHeight="1" x14ac:dyDescent="0.3">
      <c r="B22" s="34" t="s">
        <v>10</v>
      </c>
      <c r="C22" s="34"/>
      <c r="D22" s="24">
        <v>0.1</v>
      </c>
      <c r="E22" s="2">
        <f>D22*D$20</f>
        <v>100000</v>
      </c>
      <c r="F22" s="4"/>
    </row>
    <row r="23" spans="2:6" ht="29.25" customHeight="1" x14ac:dyDescent="0.3">
      <c r="B23" s="34" t="s">
        <v>13</v>
      </c>
      <c r="C23" s="34"/>
      <c r="D23" s="9">
        <f>IF(D21&gt;10%,MIN(D21-10%,10%),0%)</f>
        <v>0.1</v>
      </c>
      <c r="E23" s="2">
        <f>D23*D$20</f>
        <v>100000</v>
      </c>
    </row>
    <row r="24" spans="2:6" ht="29.25" customHeight="1" x14ac:dyDescent="0.3">
      <c r="B24" s="34" t="s">
        <v>14</v>
      </c>
      <c r="C24" s="34"/>
      <c r="D24" s="9">
        <f>IF(D21&gt;20%,2*(D21-20%),0%)</f>
        <v>7.999999999999996E-2</v>
      </c>
      <c r="E24" s="2">
        <f>D24*D$20</f>
        <v>79999.999999999956</v>
      </c>
    </row>
    <row r="25" spans="2:6" ht="29.25" customHeight="1" x14ac:dyDescent="0.3">
      <c r="B25" s="30" t="s">
        <v>28</v>
      </c>
      <c r="C25" s="30"/>
      <c r="D25" s="31">
        <f>SUM(E22:E24)</f>
        <v>279999.99999999994</v>
      </c>
      <c r="E25" s="31"/>
    </row>
    <row r="26" spans="2:6" ht="30" customHeight="1" x14ac:dyDescent="0.3">
      <c r="B26" s="32" t="s">
        <v>31</v>
      </c>
      <c r="C26" s="32"/>
      <c r="D26" s="33">
        <f>ROUND((1-$D$11)*$D25,0)</f>
        <v>280000</v>
      </c>
      <c r="E26" s="33"/>
    </row>
  </sheetData>
  <mergeCells count="24">
    <mergeCell ref="B3:E3"/>
    <mergeCell ref="B4:E4"/>
    <mergeCell ref="A6:A7"/>
    <mergeCell ref="E6:E7"/>
    <mergeCell ref="F9:M10"/>
    <mergeCell ref="F15:M15"/>
    <mergeCell ref="B11:C11"/>
    <mergeCell ref="D11:E11"/>
    <mergeCell ref="B19:E19"/>
    <mergeCell ref="B24:C24"/>
    <mergeCell ref="B20:C20"/>
    <mergeCell ref="D20:E20"/>
    <mergeCell ref="B14:E14"/>
    <mergeCell ref="B15:C15"/>
    <mergeCell ref="D15:E15"/>
    <mergeCell ref="B16:C16"/>
    <mergeCell ref="D16:E16"/>
    <mergeCell ref="B25:C25"/>
    <mergeCell ref="D25:E25"/>
    <mergeCell ref="B26:C26"/>
    <mergeCell ref="D26:E26"/>
    <mergeCell ref="B21:C21"/>
    <mergeCell ref="B22:C22"/>
    <mergeCell ref="B23:C23"/>
  </mergeCells>
  <dataValidations count="1">
    <dataValidation type="list" allowBlank="1" showInputMessage="1" showErrorMessage="1" sqref="D6:D10" xr:uid="{00000000-0002-0000-0200-000000000000}">
      <formula1>"s,n"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COPERTINA</vt:lpstr>
      <vt:lpstr>ISTRUZIONI</vt:lpstr>
      <vt:lpstr>GARANZIE CONTRATTO SINGOLO</vt:lpstr>
    </vt:vector>
  </TitlesOfParts>
  <Company>CONSIP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sparro</dc:creator>
  <cp:lastModifiedBy>Ciasullo Gerarda</cp:lastModifiedBy>
  <dcterms:created xsi:type="dcterms:W3CDTF">2016-02-02T10:53:31Z</dcterms:created>
  <dcterms:modified xsi:type="dcterms:W3CDTF">2026-07-07T14:16:58Z</dcterms:modified>
</cp:coreProperties>
</file>